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35" windowWidth="17430" windowHeight="7980"/>
  </bookViews>
  <sheets>
    <sheet name="Лист1" sheetId="1" r:id="rId1"/>
  </sheets>
  <definedNames>
    <definedName name="_xlnm.Print_Area" localSheetId="0">Лист1!#REF!</definedName>
  </definedNames>
  <calcPr calcId="125725"/>
</workbook>
</file>

<file path=xl/calcChain.xml><?xml version="1.0" encoding="utf-8"?>
<calcChain xmlns="http://schemas.openxmlformats.org/spreadsheetml/2006/main">
  <c r="K30" i="1"/>
  <c r="J30"/>
  <c r="K18"/>
  <c r="J18"/>
  <c r="K26"/>
  <c r="J26"/>
  <c r="G22"/>
</calcChain>
</file>

<file path=xl/sharedStrings.xml><?xml version="1.0" encoding="utf-8"?>
<sst xmlns="http://schemas.openxmlformats.org/spreadsheetml/2006/main" count="38" uniqueCount="28">
  <si>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</si>
  <si>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</si>
  <si>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</si>
  <si>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</si>
  <si>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</si>
  <si>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</si>
  <si>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Приложение № 5</t>
  </si>
  <si>
    <t>к муниципальной программе</t>
  </si>
  <si>
    <t>утвержденной постановлением</t>
  </si>
  <si>
    <t>Администрации города Норильска</t>
  </si>
  <si>
    <t>2012 год (факт)</t>
  </si>
  <si>
    <t>2013 год (оценка)</t>
  </si>
  <si>
    <t>2014 год (план)</t>
  </si>
  <si>
    <t>2015 год (план)</t>
  </si>
  <si>
    <t>2016 год (план)</t>
  </si>
  <si>
    <t>Значение показателя объема услуги, человек</t>
  </si>
  <si>
    <t>Наименование услуги и ее содержание:   Дошкольное образование, организация предоставления общедоступного бесплатного дошкольного образования</t>
  </si>
  <si>
    <t>Показатель объема услуги:  количество воспитанников</t>
  </si>
  <si>
    <t>Показатель объема услуги:  количество учащихся</t>
  </si>
  <si>
    <t>Наименование услуги и ее содержание:  Дополнительное образование детей  по дополнительным образовательным программа различной направленности, организация предоставления дополнительного образования детям по дополнительным образовательным программам различной направленности</t>
  </si>
  <si>
    <t>Показатель объема услуги:  количество педагогических работников  общеобразовательных учреждений и учреждений дополнительного образования</t>
  </si>
  <si>
    <t>Наименование услуги и ее содержание:   Общее образование, 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</si>
  <si>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Наименование услуги и ее содержание:    Методическое сопровождение и информационно-аналитическая поддержка муниципальных образовательных учреждений, организация методического сопровождения и информационно -аналитической поддержки муниципальных образовательных учреждений</t>
  </si>
  <si>
    <t>ПОДПРОГРАММА 1: "Развитие дошкольного, общего образования и дополнительного образования детей"</t>
  </si>
  <si>
    <t>"Развитие образования" на 2014-2016 годы.,</t>
  </si>
  <si>
    <t>муниципальной программе "РАЗВИТИЕ ОБРАЗОВАНИЯ" НА 2014-2016 годы.</t>
  </si>
  <si>
    <t>Расходы местного и краевого бюджетов на оказание муниципальной услуги, тыс. руб.</t>
  </si>
  <si>
    <t>от 29.05.2014 № 315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</si>
</sst>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selection activeCell="A9" sqref="A9:K9"/>
    </sheetView>
  </sheetViews>
  <sheetFormatPr defaultRowHeight="17.25"/>
  <cols>
    <col min="1" max="1" width="64.5703125" style="8" customWidth="1"/>
    <col min="2" max="6" width="13.5703125" style="8" customWidth="1"/>
    <col min="7" max="7" width="15.5703125" style="8" customWidth="1"/>
    <col min="8" max="10" width="13.5703125" style="8" customWidth="1"/>
    <col min="11" max="11" width="16" style="8" customWidth="1"/>
    <col min="12" max="16384" width="9.140625" style="8"/>
  </cols>
  <sheetData>
    <row r="1" spans="1:11">
      <c r="I1" s="9" t="s">
        <v>6</v>
      </c>
    </row>
    <row r="2" spans="1:11">
      <c r="A2" s="1"/>
      <c r="I2" s="10" t="s">
        <v>7</v>
      </c>
      <c r="J2" s="1"/>
      <c r="K2" s="10"/>
    </row>
    <row r="3" spans="1:11">
      <c r="A3" s="1"/>
      <c r="I3" s="10" t="s">
        <v>24</v>
      </c>
      <c r="J3" s="10"/>
      <c r="K3" s="10"/>
    </row>
    <row r="4" spans="1:11">
      <c r="A4" s="1"/>
      <c r="I4" s="10" t="s">
        <v>8</v>
      </c>
      <c r="J4" s="10"/>
      <c r="K4" s="10"/>
    </row>
    <row r="5" spans="1:11">
      <c r="A5" s="1"/>
      <c r="I5" s="10" t="s">
        <v>9</v>
      </c>
      <c r="J5" s="10"/>
      <c r="K5" s="10"/>
    </row>
    <row r="6" spans="1:11">
      <c r="A6" s="1"/>
      <c r="I6" s="10" t="s">
        <v>27</v>
      </c>
      <c r="J6" s="10"/>
      <c r="K6" s="10"/>
    </row>
    <row r="7" spans="1:11">
      <c r="A7" s="1"/>
      <c r="I7" s="10"/>
      <c r="J7" s="10"/>
      <c r="K7" s="10"/>
    </row>
    <row r="8" spans="1:11">
      <c r="A8" s="1"/>
      <c r="I8" s="10"/>
      <c r="J8" s="10"/>
      <c r="K8" s="10"/>
    </row>
    <row r="9" spans="1:11">
      <c r="A9" s="25" t="s">
        <v>1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>
      <c r="A10" s="25" t="s">
        <v>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>
      <c r="A11" s="25" t="s">
        <v>25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>
      <c r="A12" s="7"/>
    </row>
    <row r="13" spans="1:11" ht="69" customHeight="1">
      <c r="A13" s="24" t="s">
        <v>0</v>
      </c>
      <c r="B13" s="24" t="s">
        <v>15</v>
      </c>
      <c r="C13" s="24"/>
      <c r="D13" s="24"/>
      <c r="E13" s="24"/>
      <c r="F13" s="24"/>
      <c r="G13" s="24" t="s">
        <v>26</v>
      </c>
      <c r="H13" s="24"/>
      <c r="I13" s="24"/>
      <c r="J13" s="24"/>
      <c r="K13" s="24"/>
    </row>
    <row r="14" spans="1:11" ht="33">
      <c r="A14" s="24"/>
      <c r="B14" s="6" t="s">
        <v>10</v>
      </c>
      <c r="C14" s="6" t="s">
        <v>11</v>
      </c>
      <c r="D14" s="6" t="s">
        <v>12</v>
      </c>
      <c r="E14" s="6" t="s">
        <v>13</v>
      </c>
      <c r="F14" s="6" t="s">
        <v>14</v>
      </c>
      <c r="G14" s="6" t="s">
        <v>10</v>
      </c>
      <c r="H14" s="6" t="s">
        <v>11</v>
      </c>
      <c r="I14" s="6" t="s">
        <v>12</v>
      </c>
      <c r="J14" s="6" t="s">
        <v>13</v>
      </c>
      <c r="K14" s="6" t="s">
        <v>14</v>
      </c>
    </row>
    <row r="15" spans="1:11" s="11" customFormat="1">
      <c r="A15" s="15" t="s">
        <v>16</v>
      </c>
      <c r="B15" s="22"/>
      <c r="C15" s="22"/>
      <c r="D15" s="22"/>
      <c r="E15" s="22"/>
      <c r="F15" s="22"/>
      <c r="G15" s="22"/>
      <c r="H15" s="22"/>
      <c r="I15" s="22"/>
      <c r="J15" s="22"/>
      <c r="K15" s="23"/>
    </row>
    <row r="16" spans="1:11" s="11" customFormat="1">
      <c r="A16" s="15" t="s">
        <v>17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>
      <c r="A17" s="15" t="s">
        <v>23</v>
      </c>
      <c r="B17" s="16"/>
      <c r="C17" s="16"/>
      <c r="D17" s="16"/>
      <c r="E17" s="16"/>
      <c r="F17" s="16"/>
      <c r="G17" s="16"/>
      <c r="H17" s="16"/>
      <c r="I17" s="16"/>
      <c r="J17" s="16"/>
      <c r="K17" s="17"/>
    </row>
    <row r="18" spans="1:11" ht="33">
      <c r="A18" s="13" t="s">
        <v>3</v>
      </c>
      <c r="B18" s="4">
        <v>9870</v>
      </c>
      <c r="C18" s="4">
        <v>11193</v>
      </c>
      <c r="D18" s="4">
        <v>11361</v>
      </c>
      <c r="E18" s="4">
        <v>11361</v>
      </c>
      <c r="F18" s="4">
        <v>11361</v>
      </c>
      <c r="G18" s="5">
        <v>1024858.6</v>
      </c>
      <c r="H18" s="5">
        <v>2202491</v>
      </c>
      <c r="I18" s="5">
        <v>2653642</v>
      </c>
      <c r="J18" s="5">
        <f>903033+480457.7</f>
        <v>1383490.7</v>
      </c>
      <c r="K18" s="5">
        <f>903033+480457.7</f>
        <v>1383490.7</v>
      </c>
    </row>
    <row r="19" spans="1:11" ht="36" customHeight="1">
      <c r="A19" s="15" t="s">
        <v>21</v>
      </c>
      <c r="B19" s="18"/>
      <c r="C19" s="18"/>
      <c r="D19" s="18"/>
      <c r="E19" s="18"/>
      <c r="F19" s="18"/>
      <c r="G19" s="18"/>
      <c r="H19" s="18"/>
      <c r="I19" s="18"/>
      <c r="J19" s="18"/>
      <c r="K19" s="19"/>
    </row>
    <row r="20" spans="1:11">
      <c r="A20" s="15" t="s">
        <v>18</v>
      </c>
      <c r="B20" s="20"/>
      <c r="C20" s="20"/>
      <c r="D20" s="20"/>
      <c r="E20" s="20"/>
      <c r="F20" s="20"/>
      <c r="G20" s="20"/>
      <c r="H20" s="20"/>
      <c r="I20" s="20"/>
      <c r="J20" s="20"/>
      <c r="K20" s="21"/>
    </row>
    <row r="21" spans="1:11">
      <c r="A21" s="15" t="s">
        <v>23</v>
      </c>
      <c r="B21" s="20"/>
      <c r="C21" s="20"/>
      <c r="D21" s="20"/>
      <c r="E21" s="20"/>
      <c r="F21" s="20"/>
      <c r="G21" s="20"/>
      <c r="H21" s="20"/>
      <c r="I21" s="20"/>
      <c r="J21" s="20"/>
      <c r="K21" s="21"/>
    </row>
    <row r="22" spans="1:11" ht="33">
      <c r="A22" s="14" t="s">
        <v>4</v>
      </c>
      <c r="B22" s="4">
        <v>22684</v>
      </c>
      <c r="C22" s="4">
        <v>22526</v>
      </c>
      <c r="D22" s="4">
        <v>22297</v>
      </c>
      <c r="E22" s="4">
        <v>22559</v>
      </c>
      <c r="F22" s="4">
        <v>22746</v>
      </c>
      <c r="G22" s="5">
        <f>629262.3-G26</f>
        <v>618094.10000000009</v>
      </c>
      <c r="H22" s="5">
        <v>885182.6</v>
      </c>
      <c r="I22" s="5">
        <v>3757430.5</v>
      </c>
      <c r="J22" s="5">
        <v>1534964.9</v>
      </c>
      <c r="K22" s="5">
        <v>1538259.5</v>
      </c>
    </row>
    <row r="23" spans="1:11" ht="40.5" customHeight="1">
      <c r="A23" s="15" t="s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3"/>
    </row>
    <row r="24" spans="1:11">
      <c r="A24" s="15" t="s">
        <v>20</v>
      </c>
      <c r="B24" s="16"/>
      <c r="C24" s="16"/>
      <c r="D24" s="16"/>
      <c r="E24" s="16"/>
      <c r="F24" s="16"/>
      <c r="G24" s="16"/>
      <c r="H24" s="16"/>
      <c r="I24" s="16"/>
      <c r="J24" s="16"/>
      <c r="K24" s="17"/>
    </row>
    <row r="25" spans="1:11">
      <c r="A25" s="15" t="s">
        <v>23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</row>
    <row r="26" spans="1:11" ht="33">
      <c r="A26" s="14" t="s">
        <v>4</v>
      </c>
      <c r="B26" s="3">
        <v>1980</v>
      </c>
      <c r="C26" s="3">
        <v>1980</v>
      </c>
      <c r="D26" s="3">
        <v>1980</v>
      </c>
      <c r="E26" s="3">
        <v>1980</v>
      </c>
      <c r="F26" s="3">
        <v>1980</v>
      </c>
      <c r="G26" s="2">
        <v>11168.2</v>
      </c>
      <c r="H26" s="2">
        <v>12883.8</v>
      </c>
      <c r="I26" s="2">
        <v>24394.400000000001</v>
      </c>
      <c r="J26" s="2">
        <f>13751.7+7900.1+2385.9</f>
        <v>24037.700000000004</v>
      </c>
      <c r="K26" s="2">
        <f>13751.7+7927.3+2394.1</f>
        <v>24073.1</v>
      </c>
    </row>
    <row r="27" spans="1:11" ht="38.25" customHeight="1">
      <c r="A27" s="15" t="s">
        <v>19</v>
      </c>
      <c r="B27" s="22"/>
      <c r="C27" s="22"/>
      <c r="D27" s="22"/>
      <c r="E27" s="22"/>
      <c r="F27" s="22"/>
      <c r="G27" s="22"/>
      <c r="H27" s="22"/>
      <c r="I27" s="22"/>
      <c r="J27" s="22"/>
      <c r="K27" s="23"/>
    </row>
    <row r="28" spans="1:11">
      <c r="A28" s="15" t="s"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17"/>
    </row>
    <row r="29" spans="1:11">
      <c r="A29" s="15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0" spans="1:11" ht="33">
      <c r="A30" s="14" t="s">
        <v>5</v>
      </c>
      <c r="B30" s="3">
        <v>9355</v>
      </c>
      <c r="C30" s="3">
        <v>9355</v>
      </c>
      <c r="D30" s="3">
        <v>9355</v>
      </c>
      <c r="E30" s="3">
        <v>9355</v>
      </c>
      <c r="F30" s="3">
        <v>9355</v>
      </c>
      <c r="G30" s="2">
        <v>192903.9</v>
      </c>
      <c r="H30" s="2">
        <v>362109.1</v>
      </c>
      <c r="I30" s="2">
        <v>480531.20000000001</v>
      </c>
      <c r="J30" s="2">
        <f>271559.2+206784.4</f>
        <v>478343.6</v>
      </c>
      <c r="K30" s="2">
        <f>271559.2+206784.4</f>
        <v>478343.6</v>
      </c>
    </row>
    <row r="31" spans="1:11">
      <c r="H31" s="12"/>
    </row>
  </sheetData>
  <mergeCells count="18">
    <mergeCell ref="A15:K15"/>
    <mergeCell ref="A16:K16"/>
    <mergeCell ref="A17:K17"/>
    <mergeCell ref="G13:K13"/>
    <mergeCell ref="A9:K9"/>
    <mergeCell ref="A10:K10"/>
    <mergeCell ref="A11:K11"/>
    <mergeCell ref="B13:F13"/>
    <mergeCell ref="A13:A14"/>
    <mergeCell ref="A29:K29"/>
    <mergeCell ref="A19:K19"/>
    <mergeCell ref="A20:K20"/>
    <mergeCell ref="A21:K21"/>
    <mergeCell ref="A27:K27"/>
    <mergeCell ref="A28:K28"/>
    <mergeCell ref="A23:K23"/>
    <mergeCell ref="A24:K24"/>
    <mergeCell ref="A25:K25"/>
  </mergeCells>
  <pageMargins left="0.23622047244094491" right="0.23622047244094491" top="0.74803149606299213" bottom="0.74803149606299213" header="0.31496062992125984" footer="0.31496062992125984"/>
  <pageSetup paperSize="9" scale="6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2014-05-29T03:11:39Z</dcterms:modified>
</cp:coreProperties>
</file>